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<sst xmlns="http://schemas.openxmlformats.org/spreadsheetml/2006/main" uniqueCount="104">
  <si>
    <t>HISTORY SS2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</si>
  <si>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</si>
  <si>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</si>
  <si>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</si>
  <si>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</si>
  <si>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</si>
  <si>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</si>
  <si>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</si>
  <si>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</si>
  <si>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</si>
  <si>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</si>
  <si>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</si>
  <si>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</si>
  <si>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</si>
  <si>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</si>
  <si>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</si>
  <si>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</si>
  <si>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ANI CHISOM JOSEPHINE</t>
  </si>
  <si>
    <t>SMGCC/STUDENT/134</t>
  </si>
  <si>
    <t>ANIKE  SOCHIMA</t>
  </si>
  <si>
    <t>SMGCC/STUDENT/371</t>
  </si>
  <si>
    <t>ANYIMBACHU  CHIOMA EMMANUELLA</t>
  </si>
  <si>
    <t>SMGCC/STUDENT/372</t>
  </si>
  <si>
    <t>ARINZE MMESOMMA JESSICA</t>
  </si>
  <si>
    <t>SMGCC/STUDENT/84</t>
  </si>
  <si>
    <t>CHIME CHINAZA</t>
  </si>
  <si>
    <t>SMGCC/STUDENT/85</t>
  </si>
  <si>
    <t>CHIMEREMEZE CHIKADIBIA EMMANUELLA</t>
  </si>
  <si>
    <t>SMGCC/STUDENT/86</t>
  </si>
  <si>
    <t>CHUKWUEMEKA MIRACLE M</t>
  </si>
  <si>
    <t>SMGCC/STUDENT/87</t>
  </si>
  <si>
    <t>EBONAM VIVIAN CHIBUNKEM</t>
  </si>
  <si>
    <t>SMGCC/STUDENT/135</t>
  </si>
  <si>
    <t>EBUE MMESOMA</t>
  </si>
  <si>
    <t>SMGCC/STUDENT/88</t>
  </si>
  <si>
    <t>EDEH CHIAMAKA MARYTHRESA</t>
  </si>
  <si>
    <t>SMGCC/STUDENT/89</t>
  </si>
  <si>
    <t>ENEH DIVINE MMACHUKWU</t>
  </si>
  <si>
    <t>SMGCC/STUDENT/92</t>
  </si>
  <si>
    <t>ENEJE CHIOMA</t>
  </si>
  <si>
    <t>SMGCC/STUDENT/94</t>
  </si>
  <si>
    <t>ENEUBE CHIDIEBERE</t>
  </si>
  <si>
    <t>SMGCC/STUDENT/95</t>
  </si>
  <si>
    <t>EZE LILIAN. C</t>
  </si>
  <si>
    <t>SMGCC/STUDENT/97</t>
  </si>
  <si>
    <t>EZUE CHRISTIANA</t>
  </si>
  <si>
    <t>SMGCC/STUDENT/525</t>
  </si>
  <si>
    <t>IFEDI  JENNIFER MASICHUKWU</t>
  </si>
  <si>
    <t>SMGCC/STUDENT/373</t>
  </si>
  <si>
    <t>IKE RITA</t>
  </si>
  <si>
    <t>SMGCC/STUDENT/102</t>
  </si>
  <si>
    <t>KENE-NWEKE  MARYQUEEN C</t>
  </si>
  <si>
    <t>SMGCC/STUDENT/511</t>
  </si>
  <si>
    <t>NNAJI JESSICA KAMSI</t>
  </si>
  <si>
    <t>SMGCC/STUDENT/105</t>
  </si>
  <si>
    <t>NNAJI MMESOMA EDITH</t>
  </si>
  <si>
    <t>SMGCC/STUDENT/106</t>
  </si>
  <si>
    <t>NNAMANI RITA. C</t>
  </si>
  <si>
    <t>SMGCC/STUDENT/107</t>
  </si>
  <si>
    <t>NNANYELUGO IFECHUKWU PRAISE</t>
  </si>
  <si>
    <t>SMGCC/STUDENT/108</t>
  </si>
  <si>
    <t>NWANKWO MARYCYNTHIA</t>
  </si>
  <si>
    <t>SMGCC/STUDENT/111</t>
  </si>
  <si>
    <t>NWEKE  EMMANUELLA. A</t>
  </si>
  <si>
    <t>SMGCC/STUDENT/512</t>
  </si>
  <si>
    <t>NWEKE  NUELLA. A</t>
  </si>
  <si>
    <t>SMGCC/STUDENT/513</t>
  </si>
  <si>
    <t>NWIGWE  MARYJANE CHIAMAKA</t>
  </si>
  <si>
    <t>SMGCC/STUDENT/374</t>
  </si>
  <si>
    <t>NWOBODO JESSICA</t>
  </si>
  <si>
    <t>SMGCC/STUDENT/113</t>
  </si>
  <si>
    <t>NWOKORO CHIOMA. P</t>
  </si>
  <si>
    <t>SMGCC/STUDENT/115</t>
  </si>
  <si>
    <t>OFFIAH AKUNNA ESTHER</t>
  </si>
  <si>
    <t>SMGCC/STUDENT/116</t>
  </si>
  <si>
    <t>OFFORKAJA  CYNTHIA NNEOMA</t>
  </si>
  <si>
    <t>SMGCC/STUDENT/375</t>
  </si>
  <si>
    <t>OGBAJA VANESA ONYINYECHI</t>
  </si>
  <si>
    <t>SMGCC/STUDENT/429</t>
  </si>
  <si>
    <t>OGBUEFI CHINEMEREM</t>
  </si>
  <si>
    <t>SMGCC/STUDENT/119</t>
  </si>
  <si>
    <t>OKECHUKWU CHINAZA VERA</t>
  </si>
  <si>
    <t>SMGCC/STUDENT/121</t>
  </si>
  <si>
    <t>OKECHUKWU FAVOUR EZINNE</t>
  </si>
  <si>
    <t>SMGCC/STUDENT/122</t>
  </si>
  <si>
    <t>OKEKE  OBIANUJU STEPHANIE</t>
  </si>
  <si>
    <t>SMGCC/STUDENT/514</t>
  </si>
  <si>
    <t>OZOIKE JANE NKEMDILIM</t>
  </si>
  <si>
    <t>SMGCC/STUDENT/127</t>
  </si>
  <si>
    <t>OZOR SILVA TOCHI</t>
  </si>
  <si>
    <t>SMGCC/STUDENT/129</t>
  </si>
  <si>
    <t>UDU-ITUMA EZIAHA</t>
  </si>
  <si>
    <t>SMGCC/STUDENT/425</t>
  </si>
  <si>
    <t>UGWU KOSISOCHUKWU</t>
  </si>
  <si>
    <t>SMGCC/STUDENT/130</t>
  </si>
  <si>
    <t>UZOENYI CHINACHEREM</t>
  </si>
  <si>
    <t>SMGCC/STUDENT/131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</si>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</sst>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55"/>
  <sheetViews>
    <sheetView tabSelected="1" workbookViewId="0" showGridLines="true" showRowColHeaders="1">
      <selection activeCell="A50" sqref="A50:C55"/>
    </sheetView>
  </sheetViews>
  <sheetFormatPr defaultRowHeight="14.4" outlineLevelRow="0" outlineLevelCol="0"/>
  <cols>
    <col min="1" max="1" width="4" customWidth="true" style="0"/>
    <col min="2" max="2" width="39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131</v>
      </c>
      <c r="B2" s="2">
        <v>133</v>
      </c>
      <c r="C2" s="2">
        <v>161</v>
      </c>
      <c r="D2" s="2">
        <v>2431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75</v>
      </c>
      <c r="C38" s="3" t="s">
        <v>76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77</v>
      </c>
      <c r="C39" s="3" t="s">
        <v>78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81</v>
      </c>
      <c r="C41" s="3" t="s">
        <v>82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83</v>
      </c>
      <c r="C42" s="3" t="s">
        <v>84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85</v>
      </c>
      <c r="C43" s="3" t="s">
        <v>86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87</v>
      </c>
      <c r="C44" s="3" t="s">
        <v>88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89</v>
      </c>
      <c r="C45" s="3" t="s">
        <v>90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93</v>
      </c>
      <c r="C47" s="3" t="s">
        <v>94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7">
        <v>40</v>
      </c>
      <c r="B48" s="10" t="s">
        <v>95</v>
      </c>
      <c r="C48" s="10" t="s">
        <v>96</v>
      </c>
      <c r="D48" s="11"/>
      <c r="E48" s="11"/>
      <c r="F48" s="11"/>
      <c r="G48" s="11"/>
      <c r="H48" s="11"/>
      <c r="I48" s="11"/>
      <c r="J48" s="10">
        <f>SUM(D48:I48)</f>
        <v>0</v>
      </c>
      <c r="K48" s="14" t="str">
        <f>IF((J48&lt;39.01), "F", IF((J48&lt;54.01), "P", IF((J48&lt;69.01), "C", IF((J48&lt;100.01), "A", "NA"))))</f>
        <v>F</v>
      </c>
    </row>
    <row r="50" spans="1:11">
      <c r="A50" s="15"/>
      <c r="B50" s="19" t="s">
        <v>97</v>
      </c>
      <c r="C50" s="22"/>
    </row>
    <row r="51" spans="1:11">
      <c r="A51" s="16" t="s">
        <v>6</v>
      </c>
      <c r="B51" s="20" t="s">
        <v>98</v>
      </c>
      <c r="C51" s="23" t="s">
        <v>99</v>
      </c>
    </row>
    <row r="52" spans="1:11">
      <c r="A52" s="17">
        <v>1</v>
      </c>
      <c r="B52" s="3" t="s">
        <v>100</v>
      </c>
      <c r="C52" s="24">
        <f>COUNTIF(K9:K48, "A")</f>
        <v>0</v>
      </c>
    </row>
    <row r="53" spans="1:11">
      <c r="A53" s="17">
        <v>2</v>
      </c>
      <c r="B53" s="3" t="s">
        <v>101</v>
      </c>
      <c r="C53" s="24">
        <f>COUNTIF(K9:K48, "C")</f>
        <v>0</v>
      </c>
    </row>
    <row r="54" spans="1:11">
      <c r="A54" s="17">
        <v>3</v>
      </c>
      <c r="B54" s="3" t="s">
        <v>102</v>
      </c>
      <c r="C54" s="24">
        <f>COUNTIF(K9:K48, "P")</f>
        <v>0</v>
      </c>
    </row>
    <row r="55" spans="1:11">
      <c r="A55" s="18">
        <v>4</v>
      </c>
      <c r="B55" s="21" t="s">
        <v>103</v>
      </c>
      <c r="C55" s="25">
        <f>COUNTIF(K9:K48, "F")</f>
        <v>40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4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4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4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4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4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48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2022-04-14T14:19:47+01:00</dcterms:created>
  <dcterms:modified xsi:type="dcterms:W3CDTF">2022-04-14T14:19:47+01:00</dcterms:modified>
  <dc:title>Untitled Spreadsheet</dc:title>
  <dc:description/>
  <dc:subject/>
  <cp:keywords/>
  <cp:category/>
</cp:coreProperties>
</file>